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12.2024." sheetId="1" r:id="GemRid7926"/>
  </sheets>
  <definedNames/>
  <calcPr calcId="124519"/>
</workbook>
</file>

<file path=xl/sharedStrings.xml><?xml version="1.0" encoding="utf-8"?>
<sst xmlns="http://schemas.openxmlformats.org/spreadsheetml/2006/main" count="76" uniqueCount="76">
  <si>
    <t>KURSNA LISTA BANJALUČKE BERZE - 11.12.2024.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</si>
  <si>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</si>
  <si>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</si>
  <si>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</si>
  <si>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</si>
  <si>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</si>
  <si>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</si>
  <si>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</si>
  <si>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</si>
  <si>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</si>
  <si>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</si>
  <si>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</si>
  <si>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</si>
  <si>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</si>
  <si>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</si>
  <si>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</si>
  <si>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</si>
  <si>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</si>
  <si>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</si>
  <si>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</si>
  <si>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</si>
  <si>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</si>
  <si>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0,36</t>
  </si>
  <si>
    <t>0,41</t>
  </si>
  <si>
    <t>0,375</t>
  </si>
  <si>
    <t>HELV-R-A</t>
  </si>
  <si>
    <t>Hidroelektrane na Vrbasu a.d. Mrkonjić Grad</t>
  </si>
  <si>
    <t>0,393</t>
  </si>
  <si>
    <t>0,4</t>
  </si>
  <si>
    <t>Slobodno tržište - Tržište akcija</t>
  </si>
  <si>
    <t>IPBL-R-A</t>
  </si>
  <si>
    <t>Industrijske plantaže a.d. Banja Luka</t>
  </si>
  <si>
    <t>0,03</t>
  </si>
  <si>
    <t>0,08</t>
  </si>
  <si>
    <t>0,08(A)</t>
  </si>
  <si>
    <t>PZBL-R-A</t>
  </si>
  <si>
    <t>Poslovna zona a.d. Banja Luka</t>
  </si>
  <si>
    <t>0,01</t>
  </si>
  <si>
    <t>0,033</t>
  </si>
  <si>
    <t>0,033(A)</t>
  </si>
  <si>
    <t>VSPR-R-A</t>
  </si>
  <si>
    <t>Veterinarska stanica a.d. Prnjavor</t>
  </si>
  <si>
    <t/>
  </si>
  <si>
    <t>0,1(A)</t>
  </si>
  <si>
    <t>Primarno tržište - Javna ponuda obveznica</t>
  </si>
  <si>
    <t>MDPF-PO12</t>
  </si>
  <si>
    <t>MKD PRO FIN d.o.o. Istočno Sarajevo-javna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</si>
  <si>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</si>
  <si>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</si>
  <si>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</si>
  <si>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</si>
  <si>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</si>
  <si>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</si>
  <si>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MDPF-O-J</t>
  </si>
  <si>
    <t>MKD PRO FIN d.o.o. Istočno Sarajevo - 10. emisija</t>
  </si>
  <si>
    <t>110</t>
  </si>
  <si>
    <t>100(A)</t>
  </si>
  <si>
    <t>MDPF-O-K</t>
  </si>
  <si>
    <t>MKD PRO FIN d.o.o. Istočno Sarajevo - 11. emisija</t>
  </si>
  <si>
    <t>100</t>
  </si>
  <si>
    <t>RSDS-O-K</t>
  </si>
  <si>
    <t>Republika Srpska - dev. štednja 11</t>
  </si>
  <si>
    <t>91,12</t>
  </si>
  <si>
    <t>93,75</t>
  </si>
  <si>
    <t>91,1</t>
  </si>
  <si>
    <t>RSRS-O-K</t>
  </si>
  <si>
    <t>Republika Srpska - ratna šteta 11</t>
  </si>
  <si>
    <t>96,98</t>
  </si>
  <si>
    <t>96,97(A)</t>
  </si>
  <si>
    <t>RSRS-O-S</t>
  </si>
  <si>
    <t>Republika Srpska - ratna šteta 17</t>
  </si>
  <si>
    <t>73,99</t>
  </si>
  <si>
    <t>74</t>
  </si>
  <si>
    <t>73,99(A)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</si>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</sst>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92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909.51000000</v>
      </c>
      <c r="J2" s="9">
        <v>0.36000000</v>
      </c>
      <c r="K2" s="10">
        <v>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3165.14000000</v>
      </c>
      <c r="J3" s="12">
        <v>0.76000000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1.63000000</v>
      </c>
      <c r="H11" s="40">
        <v>0.37500000</v>
      </c>
      <c r="I11" s="40">
        <v>0.37500000</v>
      </c>
      <c r="J11" s="41">
        <v>3000</v>
      </c>
      <c r="K11" s="10">
        <v>1125.00000000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0.39300000</v>
      </c>
      <c r="I12" s="40">
        <v>0.39300000</v>
      </c>
      <c r="J12" s="41">
        <v>13698</v>
      </c>
      <c r="K12" s="10">
        <v>5383.31000000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0.08000000</v>
      </c>
      <c r="I15" s="40">
        <v>0.08000000</v>
      </c>
      <c r="J15" s="41">
        <v>500</v>
      </c>
      <c r="K15" s="10">
        <v>40.00000000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0.00000000</v>
      </c>
      <c r="H16" s="40">
        <v>0.03300000</v>
      </c>
      <c r="I16" s="40">
        <v>0.03300000</v>
      </c>
      <c r="J16" s="41">
        <v>1000</v>
      </c>
      <c r="K16" s="10">
        <v>33.00000000</v>
      </c>
    </row>
    <row r="17">
      <c r="A17" s="37" t="s">
        <v>40</v>
      </c>
      <c r="B17" s="38" t="s">
        <v>41</v>
      </c>
      <c r="C17" s="39"/>
      <c r="D17" s="40" t="s">
        <v>42</v>
      </c>
      <c r="E17" s="40" t="s">
        <v>42</v>
      </c>
      <c r="F17" s="40" t="s">
        <v>43</v>
      </c>
      <c r="G17" s="40">
        <v>0.00000000</v>
      </c>
      <c r="H17" s="40">
        <v>0.10000000</v>
      </c>
      <c r="I17" s="40">
        <v>0.10000000</v>
      </c>
      <c r="J17" s="41">
        <v>4979</v>
      </c>
      <c r="K17" s="10">
        <v>497.90000000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45</v>
      </c>
      <c r="B20" s="38" t="s">
        <v>46</v>
      </c>
      <c r="C20" s="39"/>
      <c r="D20" s="40" t="s">
        <v>42</v>
      </c>
      <c r="E20" s="40" t="s">
        <v>47</v>
      </c>
      <c r="F20" s="40" t="s">
        <v>48</v>
      </c>
      <c r="G20" s="40">
        <v>0.00000000</v>
      </c>
      <c r="H20" s="40">
        <v>1.00000000</v>
      </c>
      <c r="I20" s="40">
        <v>1.00000000</v>
      </c>
      <c r="J20" s="41">
        <v>34122</v>
      </c>
      <c r="K20" s="10">
        <v>34122.00000000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50</v>
      </c>
      <c r="J22" s="45" t="s">
        <v>51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53</v>
      </c>
      <c r="B25" s="47" t="s">
        <v>54</v>
      </c>
      <c r="C25" s="48">
        <v>7.767973</v>
      </c>
      <c r="D25" s="40" t="s">
        <v>42</v>
      </c>
      <c r="E25" s="40" t="s">
        <v>55</v>
      </c>
      <c r="F25" s="40" t="s">
        <v>56</v>
      </c>
      <c r="G25" s="40">
        <v>0.00000000</v>
      </c>
      <c r="H25" s="40">
        <v>100.00000000</v>
      </c>
      <c r="I25" s="40">
        <v>100.00000000</v>
      </c>
      <c r="J25" s="41">
        <v>3</v>
      </c>
      <c r="K25" s="10">
        <v>269.89000000</v>
      </c>
    </row>
    <row r="26">
      <c r="A26" s="37" t="s">
        <v>57</v>
      </c>
      <c r="B26" s="47" t="s">
        <v>58</v>
      </c>
      <c r="C26" s="48">
        <v>7.770224</v>
      </c>
      <c r="D26" s="40" t="s">
        <v>42</v>
      </c>
      <c r="E26" s="40" t="s">
        <v>59</v>
      </c>
      <c r="F26" s="40" t="s">
        <v>56</v>
      </c>
      <c r="G26" s="40">
        <v>0.00000000</v>
      </c>
      <c r="H26" s="40">
        <v>100.00000000</v>
      </c>
      <c r="I26" s="40">
        <v>100.00000000</v>
      </c>
      <c r="J26" s="41">
        <v>27</v>
      </c>
      <c r="K26" s="10">
        <v>2565.36000000</v>
      </c>
    </row>
    <row r="27">
      <c r="A27" s="37" t="s">
        <v>60</v>
      </c>
      <c r="B27" s="47" t="s">
        <v>61</v>
      </c>
      <c r="C27" s="48">
        <v>6.785034</v>
      </c>
      <c r="D27" s="40" t="s">
        <v>62</v>
      </c>
      <c r="E27" s="40" t="s">
        <v>63</v>
      </c>
      <c r="F27" s="40" t="s">
        <v>64</v>
      </c>
      <c r="G27" s="40">
        <v>0.08000000</v>
      </c>
      <c r="H27" s="40">
        <v>91.10000000</v>
      </c>
      <c r="I27" s="40">
        <v>91.10000000</v>
      </c>
      <c r="J27" s="41">
        <v>3619</v>
      </c>
      <c r="K27" s="10">
        <v>3296.91000000</v>
      </c>
    </row>
    <row r="28">
      <c r="A28" s="37" t="s">
        <v>65</v>
      </c>
      <c r="B28" s="47" t="s">
        <v>66</v>
      </c>
      <c r="C28" s="48">
        <v>2.590614</v>
      </c>
      <c r="D28" s="40" t="s">
        <v>42</v>
      </c>
      <c r="E28" s="40" t="s">
        <v>67</v>
      </c>
      <c r="F28" s="40" t="s">
        <v>68</v>
      </c>
      <c r="G28" s="40">
        <v>0.00000000</v>
      </c>
      <c r="H28" s="40">
        <v>96.97000000</v>
      </c>
      <c r="I28" s="40">
        <v>96.97000000</v>
      </c>
      <c r="J28" s="41">
        <v>5000</v>
      </c>
      <c r="K28" s="10">
        <v>2424.25000000</v>
      </c>
    </row>
    <row r="29">
      <c r="A29" s="37" t="s">
        <v>69</v>
      </c>
      <c r="B29" s="47" t="s">
        <v>70</v>
      </c>
      <c r="C29" s="48">
        <v>6.121307</v>
      </c>
      <c r="D29" s="40" t="s">
        <v>71</v>
      </c>
      <c r="E29" s="40" t="s">
        <v>72</v>
      </c>
      <c r="F29" s="40" t="s">
        <v>73</v>
      </c>
      <c r="G29" s="40">
        <v>0.00000000</v>
      </c>
      <c r="H29" s="40">
        <v>73.99000000</v>
      </c>
      <c r="I29" s="40">
        <v>73.99000000</v>
      </c>
      <c r="J29" s="41">
        <v>1667</v>
      </c>
      <c r="K29" s="10">
        <v>1233.41000000</v>
      </c>
    </row>
    <row r="30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>
      <c r="A31" s="49" t="s">
        <v>74</v>
      </c>
      <c r="B31" s="50"/>
      <c r="C31" s="50"/>
      <c r="D31" s="50"/>
      <c r="E31" s="50"/>
      <c r="F31" s="50"/>
      <c r="G31" s="50"/>
      <c r="H31" s="50"/>
      <c r="I31" s="51"/>
      <c r="J31" s="52">
        <f ca="1">SUM(J11:J30)</f>
        <v>0</v>
      </c>
      <c r="K31" s="53">
        <f ca="1">SUM(K11:K30)</f>
        <v>0</v>
      </c>
    </row>
    <row r="32">
      <c r="A32" s="54" t="s">
        <v>75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2:C12"/>
    <mergeCell ref="A21:K21"/>
    <mergeCell ref="A19:K19"/>
    <mergeCell ref="B16:C16"/>
    <mergeCell ref="A18:K18"/>
    <mergeCell ref="A14:K14"/>
    <mergeCell ref="A10:K10"/>
    <mergeCell ref="A32:K151"/>
    <mergeCell ref="A2:G5"/>
    <mergeCell ref="A30:K30"/>
    <mergeCell ref="A9:K9"/>
    <mergeCell ref="F7:K7"/>
    <mergeCell ref="B15:C15"/>
    <mergeCell ref="A6:K6"/>
    <mergeCell ref="A24:K24"/>
    <mergeCell ref="A13:K13"/>
    <mergeCell ref="B17:C17"/>
    <mergeCell ref="A31:I31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